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Subdivision ECF's\"/>
    </mc:Choice>
  </mc:AlternateContent>
  <xr:revisionPtr revIDLastSave="0" documentId="8_{90B39086-408D-42FE-A487-28FD13525E68}" xr6:coauthVersionLast="47" xr6:coauthVersionMax="47" xr10:uidLastSave="{00000000-0000-0000-0000-000000000000}"/>
  <bookViews>
    <workbookView xWindow="-120" yWindow="-120" windowWidth="29040" windowHeight="15840" xr2:uid="{D29B4C72-F27D-46D6-8F2D-93806CD23B0B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I10" i="2" s="1"/>
  <c r="L5" i="2"/>
  <c r="N5" i="2" s="1"/>
  <c r="I6" i="2"/>
  <c r="L6" i="2"/>
  <c r="N6" i="2" s="1"/>
  <c r="I7" i="2"/>
  <c r="L7" i="2"/>
  <c r="N7" i="2" s="1"/>
  <c r="D8" i="2"/>
  <c r="G8" i="2"/>
  <c r="H8" i="2"/>
  <c r="J8" i="2"/>
  <c r="M8" i="2"/>
  <c r="P5" i="2" l="1"/>
  <c r="P6" i="2"/>
  <c r="P4" i="2"/>
  <c r="I9" i="2"/>
  <c r="L8" i="2"/>
  <c r="N9" i="2" s="1"/>
  <c r="Q9" i="2"/>
  <c r="N10" i="2"/>
  <c r="P7" i="2"/>
  <c r="P8" i="2" l="1"/>
  <c r="R7" i="2"/>
  <c r="R6" i="2"/>
  <c r="R8" i="2"/>
  <c r="R4" i="2"/>
  <c r="R5" i="2"/>
  <c r="Q10" i="2" l="1"/>
  <c r="S10" i="2" s="1"/>
</calcChain>
</file>

<file path=xl/sharedStrings.xml><?xml version="1.0" encoding="utf-8"?>
<sst xmlns="http://schemas.openxmlformats.org/spreadsheetml/2006/main" count="49" uniqueCount="41">
  <si>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</si>
  <si>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</si>
  <si>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</si>
  <si>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</si>
  <si>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</si>
  <si>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</si>
  <si>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</si>
  <si>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</si>
  <si>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</si>
  <si>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</si>
  <si>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</si>
  <si>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</si>
  <si>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</si>
  <si>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</si>
  <si>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</si>
  <si>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</si>
  <si>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</si>
  <si>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</si>
  <si>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16-33-503-008</t>
  </si>
  <si>
    <t>3394 BALTOUR DR</t>
  </si>
  <si>
    <t>PTA</t>
  </si>
  <si>
    <t>03-ARM'S LENGTH</t>
  </si>
  <si>
    <t>VIC33</t>
  </si>
  <si>
    <t>WD</t>
  </si>
  <si>
    <t>16-33-503-016</t>
  </si>
  <si>
    <t>9114 PEMBROOK DR</t>
  </si>
  <si>
    <t>16-33-503-037</t>
  </si>
  <si>
    <t>9107 DUBLIN WAY</t>
  </si>
  <si>
    <t>16-33-504-003</t>
  </si>
  <si>
    <t>9075 DUBLIN WAY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</si>
  <si>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</si>
  <si>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</si>
  <si>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</si>
  <si>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</si>
  <si>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</si>
  <si>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</si>
  <si>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</si>
  <si>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</si>
  <si>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Analysis - Victoria Station Estates &amp; Victoria Station Estates 2 Suibdivisions</t>
  </si>
  <si>
    <t>Calculated ECF =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</si>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</sst>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71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 applyBorder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 applyBorder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6" fontId="1" fillId="0" borderId="0" xfId="0" applyNumberFormat="1" applyFont="1" applyAlignment="1">
      <alignment horizontal="right"/>
    </xf>
    <xf numFmtId="171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6394-EF0B-4ED4-8D89-C54F4C4E3194}">
  <dimension ref="A1:BD13"/>
  <sheetViews>
    <sheetView tabSelected="1" workbookViewId="0">
      <selection activeCell="J21" sqref="J21"/>
    </sheetView>
  </sheetViews>
  <sheetFormatPr defaultRowHeight="15" x14ac:dyDescent="0.25"/>
  <cols>
    <col min="1" max="1" width="14.28515625" bestFit="1" customWidth="1"/>
    <col min="2" max="2" width="18.710937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56" ht="15.75" x14ac:dyDescent="0.25">
      <c r="A1" s="47" t="s">
        <v>38</v>
      </c>
    </row>
    <row r="3" spans="1:56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t="s">
        <v>18</v>
      </c>
      <c r="B4" t="s">
        <v>19</v>
      </c>
      <c r="C4" s="17">
        <v>44043</v>
      </c>
      <c r="D4" s="7">
        <v>255000</v>
      </c>
      <c r="E4" t="s">
        <v>20</v>
      </c>
      <c r="F4" t="s">
        <v>21</v>
      </c>
      <c r="G4" s="7">
        <v>255000</v>
      </c>
      <c r="H4" s="7">
        <v>105700</v>
      </c>
      <c r="I4" s="12">
        <f>H4/G4*100</f>
        <v>41.450980392156858</v>
      </c>
      <c r="J4" s="7">
        <v>258323</v>
      </c>
      <c r="K4" s="7">
        <v>21102</v>
      </c>
      <c r="L4" s="7">
        <f>G4-K4</f>
        <v>233898</v>
      </c>
      <c r="M4" s="7">
        <v>265645.03125</v>
      </c>
      <c r="N4" s="22">
        <f>L4/M4</f>
        <v>0.8804907771072793</v>
      </c>
      <c r="O4" s="27">
        <v>1688</v>
      </c>
      <c r="P4" s="32">
        <f>L4/O4</f>
        <v>138.56516587677726</v>
      </c>
      <c r="Q4" s="37" t="s">
        <v>22</v>
      </c>
      <c r="R4" s="42">
        <f>ABS(N10-N4)*100</f>
        <v>1.5793237807560034</v>
      </c>
      <c r="AD4" s="2"/>
      <c r="AU4" s="2"/>
      <c r="AW4" s="2"/>
    </row>
    <row r="5" spans="1:56" x14ac:dyDescent="0.25">
      <c r="A5" t="s">
        <v>24</v>
      </c>
      <c r="B5" t="s">
        <v>25</v>
      </c>
      <c r="C5" s="17">
        <v>44449</v>
      </c>
      <c r="D5" s="7">
        <v>410000</v>
      </c>
      <c r="E5" t="s">
        <v>23</v>
      </c>
      <c r="F5" t="s">
        <v>21</v>
      </c>
      <c r="G5" s="7">
        <v>410000</v>
      </c>
      <c r="H5" s="7">
        <v>170900</v>
      </c>
      <c r="I5" s="12">
        <f>H5/G5*100</f>
        <v>41.68292682926829</v>
      </c>
      <c r="J5" s="7">
        <v>383355</v>
      </c>
      <c r="K5" s="7">
        <v>25507</v>
      </c>
      <c r="L5" s="7">
        <f>G5-K5</f>
        <v>384493</v>
      </c>
      <c r="M5" s="7">
        <v>400725.65625</v>
      </c>
      <c r="N5" s="22">
        <f>L5/M5</f>
        <v>0.95949184686125277</v>
      </c>
      <c r="O5" s="27">
        <v>2624</v>
      </c>
      <c r="P5" s="32">
        <f>L5/O5</f>
        <v>146.52934451219511</v>
      </c>
      <c r="Q5" s="37" t="s">
        <v>22</v>
      </c>
      <c r="R5" s="42">
        <f>ABS(N10-N5)*100</f>
        <v>6.3207831946413435</v>
      </c>
    </row>
    <row r="6" spans="1:56" x14ac:dyDescent="0.25">
      <c r="A6" t="s">
        <v>26</v>
      </c>
      <c r="B6" t="s">
        <v>27</v>
      </c>
      <c r="C6" s="17">
        <v>44042</v>
      </c>
      <c r="D6" s="7">
        <v>267500</v>
      </c>
      <c r="E6" t="s">
        <v>23</v>
      </c>
      <c r="F6" t="s">
        <v>21</v>
      </c>
      <c r="G6" s="7">
        <v>267500</v>
      </c>
      <c r="H6" s="7">
        <v>114500</v>
      </c>
      <c r="I6" s="12">
        <f>H6/G6*100</f>
        <v>42.803738317757009</v>
      </c>
      <c r="J6" s="7">
        <v>274606</v>
      </c>
      <c r="K6" s="7">
        <v>25028</v>
      </c>
      <c r="L6" s="7">
        <f>G6-K6</f>
        <v>242472</v>
      </c>
      <c r="M6" s="7">
        <v>279482.65625</v>
      </c>
      <c r="N6" s="22">
        <f>L6/M6</f>
        <v>0.86757440784842976</v>
      </c>
      <c r="O6" s="27">
        <v>1670</v>
      </c>
      <c r="P6" s="32">
        <f>L6/O6</f>
        <v>145.1928143712575</v>
      </c>
      <c r="Q6" s="37" t="s">
        <v>22</v>
      </c>
      <c r="R6" s="42">
        <f>ABS(N10-N6)*100</f>
        <v>2.870960706640957</v>
      </c>
    </row>
    <row r="7" spans="1:56" ht="15.75" thickBot="1" x14ac:dyDescent="0.3">
      <c r="A7" t="s">
        <v>28</v>
      </c>
      <c r="B7" t="s">
        <v>29</v>
      </c>
      <c r="C7" s="17">
        <v>44372</v>
      </c>
      <c r="D7" s="7">
        <v>399900</v>
      </c>
      <c r="E7" t="s">
        <v>23</v>
      </c>
      <c r="F7" t="s">
        <v>21</v>
      </c>
      <c r="G7" s="7">
        <v>399900</v>
      </c>
      <c r="H7" s="7">
        <v>197700</v>
      </c>
      <c r="I7" s="12">
        <f>H7/G7*100</f>
        <v>49.437359339834956</v>
      </c>
      <c r="J7" s="7">
        <v>406496</v>
      </c>
      <c r="K7" s="7">
        <v>24534</v>
      </c>
      <c r="L7" s="7">
        <f>G7-K7</f>
        <v>375366</v>
      </c>
      <c r="M7" s="7">
        <v>427729</v>
      </c>
      <c r="N7" s="22">
        <f>L7/M7</f>
        <v>0.8775790278423955</v>
      </c>
      <c r="O7" s="27">
        <v>2389</v>
      </c>
      <c r="P7" s="32">
        <f>L7/O7</f>
        <v>157.12264545835077</v>
      </c>
      <c r="Q7" s="37" t="s">
        <v>22</v>
      </c>
      <c r="R7" s="42">
        <f>ABS(N10-N7)*100</f>
        <v>1.8704987072443835</v>
      </c>
    </row>
    <row r="8" spans="1:56" ht="15.75" thickTop="1" x14ac:dyDescent="0.25">
      <c r="A8" s="3"/>
      <c r="B8" s="3"/>
      <c r="C8" s="18" t="s">
        <v>30</v>
      </c>
      <c r="D8" s="8">
        <f>+SUM(D4:D7)</f>
        <v>1332400</v>
      </c>
      <c r="E8" s="3"/>
      <c r="F8" s="3"/>
      <c r="G8" s="8">
        <f>+SUM(G4:G7)</f>
        <v>1332400</v>
      </c>
      <c r="H8" s="8">
        <f>+SUM(H4:H7)</f>
        <v>588800</v>
      </c>
      <c r="I8" s="13"/>
      <c r="J8" s="8">
        <f>+SUM(J4:J7)</f>
        <v>1322780</v>
      </c>
      <c r="K8" s="8"/>
      <c r="L8" s="8">
        <f>+SUM(L4:L7)</f>
        <v>1236229</v>
      </c>
      <c r="M8" s="8">
        <f>+SUM(M4:M7)</f>
        <v>1373582.34375</v>
      </c>
      <c r="N8" s="23"/>
      <c r="O8" s="28"/>
      <c r="P8" s="33">
        <f>AVERAGE(P4:P7)</f>
        <v>146.85249255464515</v>
      </c>
      <c r="Q8" s="38"/>
      <c r="R8" s="43">
        <f>ABS(N10-N9)*100</f>
        <v>0.37195455742876637</v>
      </c>
      <c r="S8" s="3"/>
    </row>
    <row r="9" spans="1:56" x14ac:dyDescent="0.25">
      <c r="A9" s="4"/>
      <c r="B9" s="4"/>
      <c r="C9" s="19"/>
      <c r="D9" s="9"/>
      <c r="E9" s="4"/>
      <c r="F9" s="4"/>
      <c r="G9" s="9"/>
      <c r="H9" s="9" t="s">
        <v>31</v>
      </c>
      <c r="I9" s="14">
        <f>H8/G8*100</f>
        <v>44.190933653557494</v>
      </c>
      <c r="J9" s="9"/>
      <c r="K9" s="9"/>
      <c r="L9" s="9"/>
      <c r="M9" s="9" t="s">
        <v>32</v>
      </c>
      <c r="N9" s="24">
        <f>L8/M8</f>
        <v>0.900003560489127</v>
      </c>
      <c r="O9" s="29"/>
      <c r="P9" s="34" t="s">
        <v>33</v>
      </c>
      <c r="Q9" s="39">
        <f>STDEV(N4:N7)</f>
        <v>4.250009591793142E-2</v>
      </c>
      <c r="R9" s="44"/>
      <c r="S9" s="4"/>
    </row>
    <row r="10" spans="1:56" x14ac:dyDescent="0.25">
      <c r="A10" s="5"/>
      <c r="B10" s="5"/>
      <c r="C10" s="20"/>
      <c r="D10" s="10"/>
      <c r="E10" s="5"/>
      <c r="F10" s="5"/>
      <c r="G10" s="10"/>
      <c r="H10" s="10" t="s">
        <v>34</v>
      </c>
      <c r="I10" s="15">
        <f>STDEV(I4:I7)</f>
        <v>3.7755614556987265</v>
      </c>
      <c r="J10" s="10"/>
      <c r="K10" s="10"/>
      <c r="L10" s="10"/>
      <c r="M10" s="10" t="s">
        <v>35</v>
      </c>
      <c r="N10" s="25">
        <f>AVERAGE(N4:N7)</f>
        <v>0.89628401491483933</v>
      </c>
      <c r="O10" s="30"/>
      <c r="P10" s="35" t="s">
        <v>36</v>
      </c>
      <c r="Q10" s="46">
        <f>AVERAGE(R4:R7)</f>
        <v>3.1603915973206718</v>
      </c>
      <c r="R10" s="45" t="s">
        <v>37</v>
      </c>
      <c r="S10" s="5">
        <f>+(Q10/N10)</f>
        <v>3.5261050568005023</v>
      </c>
    </row>
    <row r="12" spans="1:56" x14ac:dyDescent="0.25">
      <c r="J12" s="48" t="s">
        <v>39</v>
      </c>
      <c r="K12" s="49">
        <v>0.9</v>
      </c>
    </row>
    <row r="13" spans="1:56" x14ac:dyDescent="0.25">
      <c r="J13" s="48" t="s">
        <v>40</v>
      </c>
      <c r="K13" s="49">
        <v>0.9</v>
      </c>
    </row>
  </sheetData>
  <conditionalFormatting sqref="A4:S7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03FA-8209-4F5D-A782-3AC2A31E1CB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2023-01-30T18:17:48Z</cp:lastPrinted>
  <dcterms:created xsi:type="dcterms:W3CDTF">2023-01-30T18:09:38Z</dcterms:created>
  <dcterms:modified xsi:type="dcterms:W3CDTF">2023-01-30T18:18:22Z</dcterms:modified>
</cp:coreProperties>
</file>